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Liver_CB_CER_BS_Heart_SC N5\"/>
    </mc:Choice>
  </mc:AlternateContent>
  <xr:revisionPtr revIDLastSave="0" documentId="13_ncr:1_{FFB44E5A-9787-42E9-A24E-C3DC06E8898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5" i="1" l="1"/>
  <c r="T35" i="1"/>
  <c r="AE37" i="1"/>
  <c r="AL37" i="1" s="1"/>
  <c r="AC35" i="1"/>
  <c r="AJ35" i="1" s="1"/>
  <c r="Y37" i="1"/>
  <c r="AF37" i="1" s="1"/>
  <c r="AM37" i="1" s="1"/>
  <c r="Y36" i="1"/>
  <c r="AF36" i="1" s="1"/>
  <c r="AM36" i="1" s="1"/>
  <c r="Y35" i="1"/>
  <c r="AF35" i="1" s="1"/>
  <c r="AM35" i="1" s="1"/>
  <c r="X37" i="1"/>
  <c r="X36" i="1"/>
  <c r="AE36" i="1" s="1"/>
  <c r="AL36" i="1" s="1"/>
  <c r="X35" i="1"/>
  <c r="AE35" i="1" s="1"/>
  <c r="AL35" i="1" s="1"/>
  <c r="W37" i="1"/>
  <c r="AD37" i="1" s="1"/>
  <c r="AK37" i="1" s="1"/>
  <c r="W36" i="1"/>
  <c r="AD36" i="1" s="1"/>
  <c r="AK36" i="1" s="1"/>
  <c r="W35" i="1"/>
  <c r="AD35" i="1" s="1"/>
  <c r="AK35" i="1" s="1"/>
  <c r="V37" i="1"/>
  <c r="AC37" i="1" s="1"/>
  <c r="AJ37" i="1" s="1"/>
  <c r="V36" i="1"/>
  <c r="AC36" i="1" s="1"/>
  <c r="AJ36" i="1" s="1"/>
  <c r="V35" i="1"/>
  <c r="U37" i="1"/>
  <c r="AB37" i="1" s="1"/>
  <c r="AI37" i="1" s="1"/>
  <c r="U36" i="1"/>
  <c r="AB36" i="1" s="1"/>
  <c r="AI36" i="1" s="1"/>
  <c r="U35" i="1"/>
  <c r="AB35" i="1" s="1"/>
  <c r="AI35" i="1" s="1"/>
  <c r="T37" i="1"/>
  <c r="AA37" i="1" s="1"/>
  <c r="AH37" i="1" s="1"/>
  <c r="T36" i="1"/>
  <c r="AA36" i="1" s="1"/>
  <c r="AH36" i="1" s="1"/>
  <c r="AH35" i="1"/>
</calcChain>
</file>

<file path=xl/sharedStrings.xml><?xml version="1.0" encoding="utf-8"?>
<sst xmlns="http://schemas.openxmlformats.org/spreadsheetml/2006/main" count="217" uniqueCount="58">
  <si>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</si>
  <si>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</si>
  <si>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</si>
  <si>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</si>
  <si>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</si>
  <si>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</si>
  <si>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</si>
  <si>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</si>
  <si>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</si>
  <si>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</si>
  <si>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</si>
  <si>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</si>
  <si>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</si>
  <si>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</si>
  <si>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</si>
  <si>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</si>
  <si>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</si>
  <si>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</si>
  <si>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</si>
  <si>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</si>
  <si>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</si>
  <si>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</si>
  <si>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</si>
  <si>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</si>
  <si>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</si>
  <si>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20231031_123809_CT011212_AAV_TITR.pcrd</t>
  </si>
  <si>
    <t>Created By User</t>
  </si>
  <si>
    <t>Notes</t>
  </si>
  <si>
    <t>ID</t>
  </si>
  <si>
    <t>Run Started</t>
  </si>
  <si>
    <t>10/31/2023 20:38:28 UTC</t>
  </si>
  <si>
    <t>Run Ended</t>
  </si>
  <si>
    <t>10/31/2023 21:54:19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</si>
  <si>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</si>
  <si>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</si>
  <si>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</si>
  <si>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</si>
  <si>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</si>
  <si>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</si>
  <si>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</si>
  <si>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</si>
  <si>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</si>
  <si>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</si>
  <si>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</si>
  <si>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</si>
  <si>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Liver</t>
  </si>
  <si>
    <t>CB</t>
  </si>
  <si>
    <t>CER</t>
  </si>
  <si>
    <t>BS</t>
  </si>
  <si>
    <t>Heart</t>
  </si>
  <si>
    <t>SC</t>
  </si>
  <si>
    <t>Av Cq</t>
  </si>
  <si>
    <t>WT5</t>
  </si>
  <si>
    <t>UT5</t>
  </si>
  <si>
    <t>CBh5</t>
  </si>
  <si>
    <t>Log viral copies</t>
  </si>
  <si>
    <t>Viral copies</t>
  </si>
  <si>
    <t>Mouse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</si>
</sst>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\-###0.00"/>
    <numFmt numFmtId="165" formatCode="###0;\-###0"/>
    <numFmt numFmtId="166" formatCode="0_ ;\-0\ "/>
  </numFmts>
  <fonts count="17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54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center" vertical="center" wrapText="1"/>
      <protection locked="0"/>
    </xf>
    <xf numFmtId="49" fontId="10" fillId="10" borderId="2" xfId="0" applyNumberFormat="1" applyFont="1" applyFill="1" applyBorder="1" applyAlignment="1" applyProtection="1">
      <alignment horizontal="center" vertical="center"/>
    </xf>
    <xf numFmtId="49" fontId="13" fillId="10" borderId="1" xfId="0" applyNumberFormat="1" applyFont="1" applyFill="1" applyBorder="1" applyAlignment="1" applyProtection="1">
      <alignment horizontal="center" vertical="center"/>
    </xf>
    <xf numFmtId="164" fontId="11" fillId="10" borderId="3" xfId="0" applyNumberFormat="1" applyFont="1" applyFill="1" applyBorder="1" applyAlignment="1" applyProtection="1">
      <alignment horizontal="center" vertical="center"/>
    </xf>
    <xf numFmtId="164" fontId="12" fillId="10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center" vertical="center" wrapText="1"/>
      <protection locked="0"/>
    </xf>
    <xf numFmtId="49" fontId="10" fillId="12" borderId="2" xfId="0" applyNumberFormat="1" applyFont="1" applyFill="1" applyBorder="1" applyAlignment="1" applyProtection="1">
      <alignment horizontal="center" vertical="center"/>
    </xf>
    <xf numFmtId="49" fontId="13" fillId="12" borderId="1" xfId="0" applyNumberFormat="1" applyFont="1" applyFill="1" applyBorder="1" applyAlignment="1" applyProtection="1">
      <alignment horizontal="center" vertical="center"/>
    </xf>
    <xf numFmtId="164" fontId="11" fillId="12" borderId="3" xfId="0" applyNumberFormat="1" applyFont="1" applyFill="1" applyBorder="1" applyAlignment="1" applyProtection="1">
      <alignment horizontal="center" vertical="center"/>
    </xf>
    <xf numFmtId="164" fontId="12" fillId="12" borderId="1" xfId="0" applyNumberFormat="1" applyFont="1" applyFill="1" applyBorder="1" applyAlignment="1" applyProtection="1">
      <alignment horizontal="center" vertical="center"/>
    </xf>
    <xf numFmtId="49" fontId="10" fillId="13" borderId="2" xfId="0" applyNumberFormat="1" applyFont="1" applyFill="1" applyBorder="1" applyAlignment="1" applyProtection="1">
      <alignment horizontal="center" vertical="center"/>
    </xf>
    <xf numFmtId="49" fontId="13" fillId="13" borderId="1" xfId="0" applyNumberFormat="1" applyFont="1" applyFill="1" applyBorder="1" applyAlignment="1" applyProtection="1">
      <alignment horizontal="center" vertical="center"/>
    </xf>
    <xf numFmtId="164" fontId="11" fillId="13" borderId="3" xfId="0" applyNumberFormat="1" applyFont="1" applyFill="1" applyBorder="1" applyAlignment="1" applyProtection="1">
      <alignment horizontal="center" vertical="center"/>
    </xf>
    <xf numFmtId="164" fontId="12" fillId="13" borderId="1" xfId="0" applyNumberFormat="1" applyFont="1" applyFill="1" applyBorder="1" applyAlignment="1" applyProtection="1">
      <alignment horizontal="center" vertical="center"/>
    </xf>
    <xf numFmtId="49" fontId="10" fillId="14" borderId="2" xfId="0" applyNumberFormat="1" applyFont="1" applyFill="1" applyBorder="1" applyAlignment="1" applyProtection="1">
      <alignment horizontal="center" vertical="center"/>
    </xf>
    <xf numFmtId="49" fontId="13" fillId="14" borderId="1" xfId="0" applyNumberFormat="1" applyFont="1" applyFill="1" applyBorder="1" applyAlignment="1" applyProtection="1">
      <alignment horizontal="center" vertical="center"/>
    </xf>
    <xf numFmtId="164" fontId="11" fillId="14" borderId="3" xfId="0" applyNumberFormat="1" applyFont="1" applyFill="1" applyBorder="1" applyAlignment="1" applyProtection="1">
      <alignment horizontal="center" vertical="center"/>
    </xf>
    <xf numFmtId="164" fontId="12" fillId="14" borderId="1" xfId="0" applyNumberFormat="1" applyFont="1" applyFill="1" applyBorder="1" applyAlignment="1" applyProtection="1">
      <alignment horizontal="center" vertical="center"/>
    </xf>
    <xf numFmtId="0" fontId="0" fillId="0" borderId="3" xfId="0" applyBorder="1">
      <alignment vertical="top"/>
      <protection locked="0"/>
    </xf>
    <xf numFmtId="0" fontId="0" fillId="0" borderId="0" xfId="0" applyAlignment="1" applyProtection="1"/>
    <xf numFmtId="164" fontId="1" fillId="0" borderId="0" xfId="0" applyNumberFormat="1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2" fillId="0" borderId="3" xfId="0" applyFont="1" applyBorder="1">
      <alignment vertical="top"/>
      <protection locked="0"/>
    </xf>
    <xf numFmtId="0" fontId="1" fillId="0" borderId="2" xfId="0" applyFont="1" applyBorder="1">
      <alignment vertical="top"/>
      <protection locked="0"/>
    </xf>
    <xf numFmtId="164" fontId="11" fillId="0" borderId="0" xfId="0" applyNumberFormat="1" applyFont="1" applyBorder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noFill/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SYBR!$P$35:$P$41</c:f>
              <c:numCache>
                <c:formatCode>General</c:formatCode>
                <c:ptCount val="7"/>
                <c:pt idx="0">
                  <c:v>9.1074990666133928</c:v>
                </c:pt>
                <c:pt idx="1">
                  <c:v>8.1074990666133928</c:v>
                </c:pt>
                <c:pt idx="2">
                  <c:v>7.1074990666133901</c:v>
                </c:pt>
                <c:pt idx="3">
                  <c:v>6.1074990666133928</c:v>
                </c:pt>
                <c:pt idx="4">
                  <c:v>5.1074990666133928</c:v>
                </c:pt>
                <c:pt idx="5">
                  <c:v>4.1074990666133928</c:v>
                </c:pt>
                <c:pt idx="6">
                  <c:v>3.1074990666133928</c:v>
                </c:pt>
              </c:numCache>
            </c:numRef>
          </c:xVal>
          <c:yVal>
            <c:numRef>
              <c:f>SYBR!$Q$35:$Q$41</c:f>
              <c:numCache>
                <c:formatCode>###0.00;\-###0.00</c:formatCode>
                <c:ptCount val="7"/>
                <c:pt idx="0">
                  <c:v>9.7383495153994701</c:v>
                </c:pt>
                <c:pt idx="1">
                  <c:v>13.3863148932278</c:v>
                </c:pt>
                <c:pt idx="2">
                  <c:v>16.5336001591197</c:v>
                </c:pt>
                <c:pt idx="3">
                  <c:v>21.083741201473899</c:v>
                </c:pt>
                <c:pt idx="4">
                  <c:v>24.067500972174699</c:v>
                </c:pt>
                <c:pt idx="5">
                  <c:v>27.865838634013901</c:v>
                </c:pt>
                <c:pt idx="6">
                  <c:v>33.177246032354603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05-44C2-B97E-D669A9DBF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66640"/>
        <c:axId val="287569792"/>
      </c:scatterChart>
      <c:valAx>
        <c:axId val="168466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569792"/>
        <c:crosses val="autoZero"/>
        <c:crossBetween val="midCat"/>
      </c:valAx>
      <c:valAx>
        <c:axId val="28756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66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SYBR!$AG$35</c:f>
              <c:strCache>
                <c:ptCount val="1"/>
                <c:pt idx="0">
                  <c:v>WT5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SYBR!$AH$34:$AM$34</c:f>
              <c:strCache>
                <c:ptCount val="6"/>
                <c:pt idx="0">
                  <c:v>Liver</c:v>
                </c:pt>
                <c:pt idx="1">
                  <c:v>CB</c:v>
                </c:pt>
                <c:pt idx="2">
                  <c:v>CER</c:v>
                </c:pt>
                <c:pt idx="3">
                  <c:v>BS</c:v>
                </c:pt>
                <c:pt idx="4">
                  <c:v>Heart</c:v>
                </c:pt>
                <c:pt idx="5">
                  <c:v>SC</c:v>
                </c:pt>
              </c:strCache>
            </c:strRef>
          </c:cat>
          <c:val>
            <c:numRef>
              <c:f>SYBR!$AH$35:$AM$35</c:f>
              <c:numCache>
                <c:formatCode>General</c:formatCode>
                <c:ptCount val="6"/>
                <c:pt idx="0">
                  <c:v>52.764759973776378</c:v>
                </c:pt>
                <c:pt idx="1">
                  <c:v>274.12159875027351</c:v>
                </c:pt>
                <c:pt idx="2">
                  <c:v>33.581199597973907</c:v>
                </c:pt>
                <c:pt idx="3">
                  <c:v>545.73370053647818</c:v>
                </c:pt>
                <c:pt idx="4">
                  <c:v>91.276438795738031</c:v>
                </c:pt>
                <c:pt idx="5">
                  <c:v>715.89278324667657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A-4E62-B3F3-17C02A5F0BBE}"/>
            </c:ext>
          </c:extLst>
        </c:ser>
        <c:ser>
          <c:idx val="1"/>
          <c:order val="1"/>
          <c:tx>
            <c:strRef>
              <c:f>SYBR!$AG$36</c:f>
              <c:strCache>
                <c:ptCount val="1"/>
                <c:pt idx="0">
                  <c:v>UT5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SYBR!$AH$34:$AM$34</c:f>
              <c:strCache>
                <c:ptCount val="6"/>
                <c:pt idx="0">
                  <c:v>Liver</c:v>
                </c:pt>
                <c:pt idx="1">
                  <c:v>CB</c:v>
                </c:pt>
                <c:pt idx="2">
                  <c:v>CER</c:v>
                </c:pt>
                <c:pt idx="3">
                  <c:v>BS</c:v>
                </c:pt>
                <c:pt idx="4">
                  <c:v>Heart</c:v>
                </c:pt>
                <c:pt idx="5">
                  <c:v>SC</c:v>
                </c:pt>
              </c:strCache>
            </c:strRef>
          </c:cat>
          <c:val>
            <c:numRef>
              <c:f>SYBR!$AH$36:$AM$36</c:f>
              <c:numCache>
                <c:formatCode>General</c:formatCode>
                <c:ptCount val="6"/>
                <c:pt idx="0">
                  <c:v>90.623786041860882</c:v>
                </c:pt>
                <c:pt idx="1">
                  <c:v>22.595038884252084</c:v>
                </c:pt>
                <c:pt idx="2">
                  <c:v>30.618823799331128</c:v>
                </c:pt>
                <c:pt idx="3">
                  <c:v>91.19105560289664</c:v>
                </c:pt>
                <c:pt idx="4">
                  <c:v>885.09762521343521</c:v>
                </c:pt>
                <c:pt idx="5">
                  <c:v>328.16584851139521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4A-4E62-B3F3-17C02A5F0BBE}"/>
            </c:ext>
          </c:extLst>
        </c:ser>
        <c:ser>
          <c:idx val="2"/>
          <c:order val="2"/>
          <c:tx>
            <c:strRef>
              <c:f>SYBR!$AG$37</c:f>
              <c:strCache>
                <c:ptCount val="1"/>
                <c:pt idx="0">
                  <c:v>CBh5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SYBR!$AH$34:$AM$34</c:f>
              <c:strCache>
                <c:ptCount val="6"/>
                <c:pt idx="0">
                  <c:v>Liver</c:v>
                </c:pt>
                <c:pt idx="1">
                  <c:v>CB</c:v>
                </c:pt>
                <c:pt idx="2">
                  <c:v>CER</c:v>
                </c:pt>
                <c:pt idx="3">
                  <c:v>BS</c:v>
                </c:pt>
                <c:pt idx="4">
                  <c:v>Heart</c:v>
                </c:pt>
                <c:pt idx="5">
                  <c:v>SC</c:v>
                </c:pt>
              </c:strCache>
            </c:strRef>
          </c:cat>
          <c:val>
            <c:numRef>
              <c:f>SYBR!$AH$37:$AM$37</c:f>
              <c:numCache>
                <c:formatCode>General</c:formatCode>
                <c:ptCount val="6"/>
                <c:pt idx="0">
                  <c:v>195156.52157314584</c:v>
                </c:pt>
                <c:pt idx="1">
                  <c:v>706779.18881673506</c:v>
                </c:pt>
                <c:pt idx="2">
                  <c:v>690076.42923648143</c:v>
                </c:pt>
                <c:pt idx="3">
                  <c:v>337323.88962410885</c:v>
                </c:pt>
                <c:pt idx="4">
                  <c:v>84436.160912555191</c:v>
                </c:pt>
                <c:pt idx="5">
                  <c:v>189058.22824502812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4A-4E62-B3F3-17C02A5F0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460400"/>
        <c:axId val="287577728"/>
      </c:barChart>
      <c:catAx>
        <c:axId val="16846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577728"/>
        <c:crosses val="autoZero"/>
        <c:auto val="1"/>
        <c:lblAlgn val="ctr"/>
        <c:lblOffset val="100"/>
        <c:noMultiLvlLbl val="0"/>
      </c:catAx>
      <c:valAx>
        <c:axId val="28757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6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466725</xdr:colOff>
      <xdr:row>7</xdr:row>
      <xdr:rowOff>128587</xdr:rowOff>
    </xdr:from>
    <xdr:to>
      <xdr:col>25</xdr:col>
      <xdr:colOff>466725</xdr:colOff>
      <xdr:row>27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816D42-7FEC-47A6-5DBA-F4426290DF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528637</xdr:colOff>
      <xdr:row>6</xdr:row>
      <xdr:rowOff>128587</xdr:rowOff>
    </xdr:from>
    <xdr:to>
      <xdr:col>35</xdr:col>
      <xdr:colOff>233362</xdr:colOff>
      <xdr:row>26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EB43CB-9930-33B1-55A5-58CB55A9FF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2"/>
  <sheetViews>
    <sheetView tabSelected="1" workbookViewId="0">
      <pane xSplit="2" ySplit="1" topLeftCell="J2" activePane="bottomRight" state="frozen"/>
      <selection activeCell="C2" sqref="C2"/>
      <selection pane="topRight" activeCell="C2" sqref="C2"/>
      <selection pane="bottomLeft" activeCell="C2" sqref="C2"/>
      <selection pane="bottomRight" activeCell="AA36" sqref="AA36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16" width="10" style="1"/>
    <col min="17" max="17" width="10.1640625" style="1" customWidth="1"/>
    <col min="18" max="18" width="15.33203125" style="1" customWidth="1"/>
    <col min="19" max="25" width="10" style="1"/>
    <col min="26" max="26" width="16.6640625" style="1" customWidth="1"/>
    <col min="27" max="32" width="10" style="1"/>
    <col min="33" max="33" width="15.1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26" t="s">
        <v>6</v>
      </c>
      <c r="J1" s="26" t="s">
        <v>7</v>
      </c>
      <c r="K1" s="26" t="s">
        <v>8</v>
      </c>
      <c r="L1" s="31" t="s">
        <v>9</v>
      </c>
      <c r="M1" s="31" t="s">
        <v>10</v>
      </c>
      <c r="N1" s="31" t="s">
        <v>11</v>
      </c>
    </row>
    <row r="2" spans="1:15" s="3" customFormat="1" ht="15" customHeight="1" x14ac:dyDescent="0.15">
      <c r="A2" s="47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27" t="s">
        <v>14</v>
      </c>
      <c r="J2" s="27" t="s">
        <v>14</v>
      </c>
      <c r="K2" s="27" t="s">
        <v>14</v>
      </c>
      <c r="L2" s="32" t="s">
        <v>14</v>
      </c>
      <c r="M2" s="32" t="s">
        <v>14</v>
      </c>
      <c r="N2" s="32" t="s">
        <v>14</v>
      </c>
      <c r="O2" s="51" t="s">
        <v>57</v>
      </c>
    </row>
    <row r="3" spans="1:15" ht="15" customHeight="1" x14ac:dyDescent="0.15">
      <c r="A3" s="48" t="s">
        <v>12</v>
      </c>
      <c r="B3" s="5" t="s">
        <v>15</v>
      </c>
      <c r="C3" s="18"/>
      <c r="D3" s="18"/>
      <c r="E3" s="18"/>
      <c r="F3" s="23"/>
      <c r="G3" s="23"/>
      <c r="H3" s="23"/>
      <c r="I3" s="28"/>
      <c r="J3" s="28"/>
      <c r="K3" s="28"/>
      <c r="L3" s="33"/>
      <c r="M3" s="33"/>
      <c r="N3" s="33"/>
    </row>
    <row r="4" spans="1:15" s="6" customFormat="1" ht="15" customHeight="1" x14ac:dyDescent="0.15">
      <c r="A4" s="49" t="s">
        <v>12</v>
      </c>
      <c r="B4" s="7" t="s">
        <v>16</v>
      </c>
      <c r="C4" s="19">
        <v>38.010253251584302</v>
      </c>
      <c r="D4" s="19">
        <v>39.155470848369099</v>
      </c>
      <c r="E4" s="19">
        <v>35.529216231005798</v>
      </c>
      <c r="F4" s="24">
        <v>34.835684421333802</v>
      </c>
      <c r="G4" s="24"/>
      <c r="H4" s="24"/>
      <c r="I4" s="29">
        <v>39.294566131888999</v>
      </c>
      <c r="J4" s="29">
        <v>39.194477671849199</v>
      </c>
      <c r="K4" s="29">
        <v>36.4513634062873</v>
      </c>
      <c r="L4" s="34">
        <v>33.303964424331099</v>
      </c>
      <c r="M4" s="34">
        <v>34.086346235611799</v>
      </c>
      <c r="N4" s="34"/>
      <c r="O4" s="50">
        <v>314844</v>
      </c>
    </row>
    <row r="5" spans="1:15" ht="15" hidden="1" customHeight="1" x14ac:dyDescent="0.15">
      <c r="A5" s="48" t="s">
        <v>12</v>
      </c>
      <c r="C5" s="20"/>
      <c r="D5" s="20"/>
      <c r="E5" s="20"/>
      <c r="F5" s="25"/>
      <c r="G5" s="25"/>
      <c r="H5" s="25"/>
      <c r="I5" s="30"/>
      <c r="J5" s="30"/>
      <c r="K5" s="30"/>
      <c r="L5" s="35"/>
      <c r="M5" s="35"/>
      <c r="N5" s="35"/>
    </row>
    <row r="6" spans="1:15" s="3" customFormat="1" ht="15" customHeight="1" x14ac:dyDescent="0.15">
      <c r="A6" s="47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27" t="s">
        <v>14</v>
      </c>
      <c r="J6" s="27" t="s">
        <v>14</v>
      </c>
      <c r="K6" s="27" t="s">
        <v>14</v>
      </c>
      <c r="L6" s="32" t="s">
        <v>14</v>
      </c>
      <c r="M6" s="32" t="s">
        <v>14</v>
      </c>
      <c r="N6" s="32" t="s">
        <v>14</v>
      </c>
    </row>
    <row r="7" spans="1:15" ht="15" customHeight="1" x14ac:dyDescent="0.15">
      <c r="A7" s="48" t="s">
        <v>17</v>
      </c>
      <c r="B7" s="5" t="s">
        <v>15</v>
      </c>
      <c r="C7" s="18"/>
      <c r="D7" s="18"/>
      <c r="E7" s="18"/>
      <c r="F7" s="23"/>
      <c r="G7" s="23"/>
      <c r="H7" s="23"/>
      <c r="I7" s="28"/>
      <c r="J7" s="28"/>
      <c r="K7" s="28"/>
      <c r="L7" s="33"/>
      <c r="M7" s="33"/>
      <c r="N7" s="33"/>
    </row>
    <row r="8" spans="1:15" s="6" customFormat="1" ht="15" customHeight="1" x14ac:dyDescent="0.15">
      <c r="A8" s="49" t="s">
        <v>17</v>
      </c>
      <c r="B8" s="7" t="s">
        <v>16</v>
      </c>
      <c r="C8" s="19">
        <v>35.174292332595797</v>
      </c>
      <c r="D8" s="19">
        <v>38.163864150611403</v>
      </c>
      <c r="E8" s="19"/>
      <c r="F8" s="24">
        <v>38.9697940630925</v>
      </c>
      <c r="G8" s="24"/>
      <c r="H8" s="24"/>
      <c r="I8" s="29">
        <v>37.456524192293003</v>
      </c>
      <c r="J8" s="29">
        <v>39.476355502518103</v>
      </c>
      <c r="K8" s="29"/>
      <c r="L8" s="34">
        <v>37.947170557116699</v>
      </c>
      <c r="M8" s="34"/>
      <c r="N8" s="34">
        <v>35.370313733183302</v>
      </c>
      <c r="O8" s="44">
        <v>325080</v>
      </c>
    </row>
    <row r="9" spans="1:15" ht="15" hidden="1" customHeight="1" x14ac:dyDescent="0.15">
      <c r="A9" s="48" t="s">
        <v>17</v>
      </c>
      <c r="C9" s="20"/>
      <c r="D9" s="20"/>
      <c r="E9" s="20"/>
      <c r="F9" s="25"/>
      <c r="G9" s="25"/>
      <c r="H9" s="25"/>
      <c r="I9" s="30"/>
      <c r="J9" s="30"/>
      <c r="K9" s="30"/>
      <c r="L9" s="35"/>
      <c r="M9" s="35"/>
      <c r="N9" s="35"/>
    </row>
    <row r="10" spans="1:15" s="3" customFormat="1" ht="15" customHeight="1" x14ac:dyDescent="0.15">
      <c r="A10" s="47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27" t="s">
        <v>14</v>
      </c>
      <c r="J10" s="27" t="s">
        <v>14</v>
      </c>
      <c r="K10" s="27" t="s">
        <v>14</v>
      </c>
      <c r="L10" s="32" t="s">
        <v>14</v>
      </c>
      <c r="M10" s="32" t="s">
        <v>14</v>
      </c>
      <c r="N10" s="32" t="s">
        <v>14</v>
      </c>
    </row>
    <row r="11" spans="1:15" ht="15" customHeight="1" x14ac:dyDescent="0.15">
      <c r="A11" s="48" t="s">
        <v>18</v>
      </c>
      <c r="B11" s="5" t="s">
        <v>15</v>
      </c>
      <c r="C11" s="18"/>
      <c r="D11" s="18"/>
      <c r="E11" s="18"/>
      <c r="F11" s="23"/>
      <c r="G11" s="23"/>
      <c r="H11" s="23"/>
      <c r="I11" s="28"/>
      <c r="J11" s="28"/>
      <c r="K11" s="28"/>
      <c r="L11" s="33"/>
      <c r="M11" s="33"/>
      <c r="N11" s="33"/>
    </row>
    <row r="12" spans="1:15" s="6" customFormat="1" ht="15" customHeight="1" x14ac:dyDescent="0.15">
      <c r="A12" s="49" t="s">
        <v>18</v>
      </c>
      <c r="B12" s="7" t="s">
        <v>16</v>
      </c>
      <c r="C12" s="19">
        <v>24.121184053468902</v>
      </c>
      <c r="D12" s="19">
        <v>23.8720352410723</v>
      </c>
      <c r="E12" s="19">
        <v>23.876217632935401</v>
      </c>
      <c r="F12" s="24">
        <v>21.8181211756505</v>
      </c>
      <c r="G12" s="24">
        <v>21.852012003503301</v>
      </c>
      <c r="H12" s="24">
        <v>21.8043621169729</v>
      </c>
      <c r="I12" s="29">
        <v>22.164153689690998</v>
      </c>
      <c r="J12" s="29">
        <v>21.638173579630699</v>
      </c>
      <c r="K12" s="29">
        <v>21.7910110418028</v>
      </c>
      <c r="L12" s="34">
        <v>22.938688832728801</v>
      </c>
      <c r="M12" s="34">
        <v>23.118702745572602</v>
      </c>
      <c r="N12" s="34">
        <v>23.092693509684501</v>
      </c>
      <c r="O12" s="44">
        <v>325304</v>
      </c>
    </row>
    <row r="13" spans="1:15" ht="15" hidden="1" customHeight="1" x14ac:dyDescent="0.15">
      <c r="A13" s="48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5" s="3" customFormat="1" ht="15" customHeight="1" x14ac:dyDescent="0.15">
      <c r="A14" s="47" t="s">
        <v>19</v>
      </c>
      <c r="B14" s="4" t="s">
        <v>13</v>
      </c>
      <c r="C14" s="36" t="s">
        <v>14</v>
      </c>
      <c r="D14" s="36" t="s">
        <v>14</v>
      </c>
      <c r="E14" s="36" t="s">
        <v>14</v>
      </c>
      <c r="F14" s="40" t="s">
        <v>14</v>
      </c>
      <c r="G14" s="40" t="s">
        <v>14</v>
      </c>
      <c r="H14" s="40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9" t="s">
        <v>14</v>
      </c>
      <c r="N14" s="9" t="s">
        <v>14</v>
      </c>
    </row>
    <row r="15" spans="1:15" ht="15" customHeight="1" x14ac:dyDescent="0.15">
      <c r="A15" s="48" t="s">
        <v>19</v>
      </c>
      <c r="B15" s="5" t="s">
        <v>15</v>
      </c>
      <c r="C15" s="37"/>
      <c r="D15" s="37"/>
      <c r="E15" s="37"/>
      <c r="F15" s="41"/>
      <c r="G15" s="41"/>
      <c r="H15" s="41"/>
    </row>
    <row r="16" spans="1:15" s="6" customFormat="1" ht="15" customHeight="1" x14ac:dyDescent="0.15">
      <c r="A16" s="49" t="s">
        <v>19</v>
      </c>
      <c r="B16" s="7" t="s">
        <v>16</v>
      </c>
      <c r="C16" s="38">
        <v>34.3200870257186</v>
      </c>
      <c r="D16" s="38">
        <v>39.641929768121301</v>
      </c>
      <c r="E16" s="38">
        <v>36.009559103961998</v>
      </c>
      <c r="F16" s="42">
        <v>32.848854549006198</v>
      </c>
      <c r="G16" s="42">
        <v>33.390603539848598</v>
      </c>
      <c r="H16" s="42">
        <v>33.497371273464204</v>
      </c>
      <c r="I16" s="10"/>
      <c r="J16" s="10"/>
      <c r="K16" s="10"/>
      <c r="L16" s="10"/>
      <c r="M16" s="10"/>
      <c r="N16" s="10"/>
      <c r="O16" s="50">
        <v>314844</v>
      </c>
    </row>
    <row r="17" spans="1:15" ht="15" hidden="1" customHeight="1" x14ac:dyDescent="0.15">
      <c r="A17" s="48" t="s">
        <v>19</v>
      </c>
      <c r="C17" s="39"/>
      <c r="D17" s="39"/>
      <c r="E17" s="39"/>
      <c r="F17" s="43"/>
      <c r="G17" s="43"/>
      <c r="H17" s="43"/>
      <c r="I17" s="11"/>
      <c r="J17" s="11"/>
      <c r="K17" s="11"/>
      <c r="L17" s="11"/>
      <c r="M17" s="11"/>
      <c r="N17" s="11"/>
    </row>
    <row r="18" spans="1:15" s="3" customFormat="1" ht="15" customHeight="1" x14ac:dyDescent="0.15">
      <c r="A18" s="47" t="s">
        <v>20</v>
      </c>
      <c r="B18" s="4" t="s">
        <v>13</v>
      </c>
      <c r="C18" s="36" t="s">
        <v>14</v>
      </c>
      <c r="D18" s="36" t="s">
        <v>14</v>
      </c>
      <c r="E18" s="36" t="s">
        <v>14</v>
      </c>
      <c r="F18" s="40" t="s">
        <v>14</v>
      </c>
      <c r="G18" s="40" t="s">
        <v>14</v>
      </c>
      <c r="H18" s="40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9" t="s">
        <v>14</v>
      </c>
      <c r="N18" s="9" t="s">
        <v>14</v>
      </c>
    </row>
    <row r="19" spans="1:15" ht="15" customHeight="1" x14ac:dyDescent="0.15">
      <c r="A19" s="48" t="s">
        <v>20</v>
      </c>
      <c r="B19" s="5" t="s">
        <v>15</v>
      </c>
      <c r="C19" s="37"/>
      <c r="D19" s="37"/>
      <c r="E19" s="37"/>
      <c r="F19" s="41"/>
      <c r="G19" s="41"/>
      <c r="H19" s="41"/>
    </row>
    <row r="20" spans="1:15" s="6" customFormat="1" ht="15" customHeight="1" x14ac:dyDescent="0.15">
      <c r="A20" s="49" t="s">
        <v>20</v>
      </c>
      <c r="B20" s="7" t="s">
        <v>16</v>
      </c>
      <c r="C20" s="38">
        <v>34.280942870897299</v>
      </c>
      <c r="D20" s="38">
        <v>32.219496707309503</v>
      </c>
      <c r="E20" s="38">
        <v>32.182087391680199</v>
      </c>
      <c r="F20" s="42">
        <v>34.684090233981401</v>
      </c>
      <c r="G20" s="42">
        <v>35.683732158782597</v>
      </c>
      <c r="H20" s="42">
        <v>33.245037118839697</v>
      </c>
      <c r="I20" s="10"/>
      <c r="J20" s="10"/>
      <c r="K20" s="10"/>
      <c r="L20" s="10"/>
      <c r="M20" s="10"/>
      <c r="N20" s="10"/>
      <c r="O20" s="44">
        <v>325080</v>
      </c>
    </row>
    <row r="21" spans="1:15" ht="15" hidden="1" customHeight="1" x14ac:dyDescent="0.15">
      <c r="A21" s="48" t="s">
        <v>20</v>
      </c>
      <c r="C21" s="39"/>
      <c r="D21" s="39"/>
      <c r="E21" s="39"/>
      <c r="F21" s="43"/>
      <c r="G21" s="43"/>
      <c r="H21" s="43"/>
      <c r="I21" s="11"/>
      <c r="J21" s="11"/>
      <c r="K21" s="11"/>
      <c r="L21" s="11"/>
      <c r="M21" s="11"/>
      <c r="N21" s="11"/>
    </row>
    <row r="22" spans="1:15" s="3" customFormat="1" ht="15" customHeight="1" x14ac:dyDescent="0.15">
      <c r="A22" s="47" t="s">
        <v>21</v>
      </c>
      <c r="B22" s="4" t="s">
        <v>13</v>
      </c>
      <c r="C22" s="36" t="s">
        <v>14</v>
      </c>
      <c r="D22" s="36" t="s">
        <v>14</v>
      </c>
      <c r="E22" s="36" t="s">
        <v>14</v>
      </c>
      <c r="F22" s="40" t="s">
        <v>14</v>
      </c>
      <c r="G22" s="40" t="s">
        <v>14</v>
      </c>
      <c r="H22" s="40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</row>
    <row r="23" spans="1:15" ht="15" customHeight="1" x14ac:dyDescent="0.15">
      <c r="A23" s="48" t="s">
        <v>21</v>
      </c>
      <c r="B23" s="5" t="s">
        <v>15</v>
      </c>
      <c r="C23" s="37"/>
      <c r="D23" s="37"/>
      <c r="E23" s="37"/>
      <c r="F23" s="41"/>
      <c r="G23" s="41"/>
      <c r="H23" s="41"/>
    </row>
    <row r="24" spans="1:15" s="6" customFormat="1" ht="15" customHeight="1" x14ac:dyDescent="0.15">
      <c r="A24" s="49" t="s">
        <v>21</v>
      </c>
      <c r="B24" s="7" t="s">
        <v>16</v>
      </c>
      <c r="C24" s="38">
        <v>25.6002370078998</v>
      </c>
      <c r="D24" s="38">
        <v>25.3021812155391</v>
      </c>
      <c r="E24" s="38">
        <v>25.130242921323401</v>
      </c>
      <c r="F24" s="42">
        <v>24.0127810404888</v>
      </c>
      <c r="G24" s="42">
        <v>24.0016461413556</v>
      </c>
      <c r="H24" s="42">
        <v>24.012766150654102</v>
      </c>
      <c r="I24" s="10"/>
      <c r="J24" s="10"/>
      <c r="K24" s="10"/>
      <c r="L24" s="10"/>
      <c r="M24" s="10"/>
      <c r="N24" s="10"/>
      <c r="O24" s="44">
        <v>325304</v>
      </c>
    </row>
    <row r="25" spans="1:15" ht="15" hidden="1" customHeight="1" x14ac:dyDescent="0.15">
      <c r="A25" s="48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47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48" t="s">
        <v>22</v>
      </c>
      <c r="B27" s="5" t="s">
        <v>15</v>
      </c>
    </row>
    <row r="28" spans="1:15" s="6" customFormat="1" ht="15" customHeight="1" x14ac:dyDescent="0.15">
      <c r="A28" s="49" t="s">
        <v>22</v>
      </c>
      <c r="B28" s="7" t="s">
        <v>16</v>
      </c>
      <c r="C28" s="10"/>
      <c r="D28" s="10">
        <v>35.445166601403798</v>
      </c>
      <c r="E28" s="10"/>
      <c r="F28" s="10"/>
      <c r="G28" s="10"/>
      <c r="H28" s="10"/>
      <c r="I28" s="10">
        <v>37.298221890889401</v>
      </c>
      <c r="J28" s="10"/>
      <c r="K28" s="10"/>
      <c r="L28" s="10"/>
      <c r="M28" s="10">
        <v>35.083730902009101</v>
      </c>
      <c r="N28" s="10"/>
    </row>
    <row r="29" spans="1:15" ht="15" hidden="1" customHeight="1" x14ac:dyDescent="0.15">
      <c r="A29" s="48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47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48" t="s">
        <v>23</v>
      </c>
      <c r="B31" s="5" t="s">
        <v>15</v>
      </c>
    </row>
    <row r="32" spans="1:15" s="6" customFormat="1" ht="15" customHeight="1" x14ac:dyDescent="0.15">
      <c r="A32" s="49" t="s">
        <v>23</v>
      </c>
      <c r="B32" s="7" t="s">
        <v>16</v>
      </c>
      <c r="C32" s="10">
        <v>9.7383495153994701</v>
      </c>
      <c r="D32" s="10">
        <v>13.3863148932278</v>
      </c>
      <c r="E32" s="10">
        <v>16.5336001591197</v>
      </c>
      <c r="F32" s="10">
        <v>21.083741201473899</v>
      </c>
      <c r="G32" s="10">
        <v>24.067500972174699</v>
      </c>
      <c r="H32" s="10">
        <v>27.865838634013901</v>
      </c>
      <c r="I32" s="10">
        <v>33.177246032354603</v>
      </c>
      <c r="J32" s="10">
        <v>28.134048850265</v>
      </c>
      <c r="K32" s="10"/>
      <c r="L32" s="10"/>
      <c r="M32" s="10"/>
      <c r="N32" s="10"/>
    </row>
    <row r="33" spans="1:39" ht="15" hidden="1" customHeight="1" x14ac:dyDescent="0.15">
      <c r="A33" s="48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9" ht="15" customHeight="1" x14ac:dyDescent="0.15">
      <c r="R34" s="1" t="s">
        <v>57</v>
      </c>
      <c r="S34" s="1" t="s">
        <v>51</v>
      </c>
      <c r="T34" s="1" t="s">
        <v>45</v>
      </c>
      <c r="U34" s="1" t="s">
        <v>46</v>
      </c>
      <c r="V34" s="1" t="s">
        <v>47</v>
      </c>
      <c r="W34" s="1" t="s">
        <v>48</v>
      </c>
      <c r="X34" s="1" t="s">
        <v>49</v>
      </c>
      <c r="Y34" s="1" t="s">
        <v>50</v>
      </c>
      <c r="Z34" s="1" t="s">
        <v>55</v>
      </c>
      <c r="AA34" s="1" t="s">
        <v>45</v>
      </c>
      <c r="AB34" s="1" t="s">
        <v>46</v>
      </c>
      <c r="AC34" s="1" t="s">
        <v>47</v>
      </c>
      <c r="AD34" s="1" t="s">
        <v>48</v>
      </c>
      <c r="AE34" s="1" t="s">
        <v>49</v>
      </c>
      <c r="AF34" s="1" t="s">
        <v>50</v>
      </c>
      <c r="AG34" s="1" t="s">
        <v>56</v>
      </c>
      <c r="AH34" s="1" t="s">
        <v>45</v>
      </c>
      <c r="AI34" s="1" t="s">
        <v>46</v>
      </c>
      <c r="AJ34" s="1" t="s">
        <v>47</v>
      </c>
      <c r="AK34" s="1" t="s">
        <v>48</v>
      </c>
      <c r="AL34" s="1" t="s">
        <v>49</v>
      </c>
      <c r="AM34" s="1" t="s">
        <v>50</v>
      </c>
    </row>
    <row r="35" spans="1:39" ht="15" customHeight="1" x14ac:dyDescent="0.15">
      <c r="P35" s="45">
        <v>9.1074990666133928</v>
      </c>
      <c r="Q35" s="10">
        <v>9.7383495153994701</v>
      </c>
      <c r="R35" s="53">
        <v>314844</v>
      </c>
      <c r="S35" s="1" t="s">
        <v>52</v>
      </c>
      <c r="T35" s="46">
        <f>AVERAGE(C4:E4)</f>
        <v>37.56498011031973</v>
      </c>
      <c r="U35" s="46">
        <f>AVERAGE(F4:H4)</f>
        <v>34.835684421333802</v>
      </c>
      <c r="V35" s="46">
        <f>AVERAGE(I4:K4)</f>
        <v>38.313469070008502</v>
      </c>
      <c r="W35" s="46">
        <f>AVERAGE(L4:N4)</f>
        <v>33.695155329971449</v>
      </c>
      <c r="X35" s="46">
        <f>AVERAGE(C16:E16)</f>
        <v>36.657191965933968</v>
      </c>
      <c r="Y35" s="46">
        <f>AVERAGE(F16:H16)</f>
        <v>33.245609787439669</v>
      </c>
      <c r="Z35" s="1" t="s">
        <v>52</v>
      </c>
      <c r="AA35" s="1">
        <f>(T35-44.134)/-3.814</f>
        <v>1.7223439668799869</v>
      </c>
      <c r="AB35" s="1">
        <f t="shared" ref="AB35:AF37" si="0">(U35-44.134)/-3.814</f>
        <v>2.4379432560739902</v>
      </c>
      <c r="AC35" s="1">
        <f t="shared" si="0"/>
        <v>1.5260962060806236</v>
      </c>
      <c r="AD35" s="1">
        <f t="shared" si="0"/>
        <v>2.7369807734736633</v>
      </c>
      <c r="AE35" s="1">
        <f t="shared" si="0"/>
        <v>1.9603586874845391</v>
      </c>
      <c r="AF35" s="1">
        <f t="shared" si="0"/>
        <v>2.8548479844153989</v>
      </c>
      <c r="AG35" s="1" t="s">
        <v>52</v>
      </c>
      <c r="AH35" s="1">
        <f>10^AA35</f>
        <v>52.764759973776378</v>
      </c>
      <c r="AI35" s="1">
        <f t="shared" ref="AI35:AM37" si="1">10^AB35</f>
        <v>274.12159875027351</v>
      </c>
      <c r="AJ35" s="1">
        <f t="shared" si="1"/>
        <v>33.581199597973907</v>
      </c>
      <c r="AK35" s="1">
        <f t="shared" si="1"/>
        <v>545.73370053647818</v>
      </c>
      <c r="AL35" s="1">
        <f t="shared" si="1"/>
        <v>91.276438795738031</v>
      </c>
      <c r="AM35" s="1">
        <f t="shared" si="1"/>
        <v>715.89278324667657</v>
      </c>
    </row>
    <row r="36" spans="1:39" ht="15" customHeight="1" x14ac:dyDescent="0.15">
      <c r="P36" s="45">
        <v>8.1074990666133928</v>
      </c>
      <c r="Q36" s="10">
        <v>13.3863148932278</v>
      </c>
      <c r="R36" s="53">
        <v>325080</v>
      </c>
      <c r="S36" s="1" t="s">
        <v>53</v>
      </c>
      <c r="T36" s="46">
        <f>AVERAGE(C8:E8)</f>
        <v>36.6690782416036</v>
      </c>
      <c r="U36" s="46">
        <f>AVERAGE(F8:H8)</f>
        <v>38.9697940630925</v>
      </c>
      <c r="V36" s="46">
        <f>AVERAGE(I8:K8)</f>
        <v>38.466439847405553</v>
      </c>
      <c r="W36" s="46">
        <f>AVERAGE(L8:N8)</f>
        <v>36.658742145150001</v>
      </c>
      <c r="X36" s="46">
        <f>AVERAGE(C20:E20)</f>
        <v>32.894175656628995</v>
      </c>
      <c r="Y36" s="46">
        <f>AVERAGE(F20:H20)</f>
        <v>34.537619837201227</v>
      </c>
      <c r="Z36" s="1" t="s">
        <v>53</v>
      </c>
      <c r="AA36" s="1">
        <f>(T36-44.134)/-3.814</f>
        <v>1.9572422019917148</v>
      </c>
      <c r="AB36" s="1">
        <f t="shared" si="0"/>
        <v>1.3540130930538805</v>
      </c>
      <c r="AC36" s="1">
        <f t="shared" si="0"/>
        <v>1.4859885035643543</v>
      </c>
      <c r="AD36" s="1">
        <f t="shared" si="0"/>
        <v>1.9599522430125851</v>
      </c>
      <c r="AE36" s="1">
        <f t="shared" si="0"/>
        <v>2.9469911755036717</v>
      </c>
      <c r="AF36" s="1">
        <f>(Y36-44.134)/-3.814</f>
        <v>2.5160933830096415</v>
      </c>
      <c r="AG36" s="1" t="s">
        <v>53</v>
      </c>
      <c r="AH36" s="1">
        <f t="shared" ref="AH36:AH37" si="2">10^AA36</f>
        <v>90.623786041860882</v>
      </c>
      <c r="AI36" s="1">
        <f t="shared" si="1"/>
        <v>22.595038884252084</v>
      </c>
      <c r="AJ36" s="1">
        <f t="shared" si="1"/>
        <v>30.618823799331128</v>
      </c>
      <c r="AK36" s="1">
        <f t="shared" si="1"/>
        <v>91.19105560289664</v>
      </c>
      <c r="AL36" s="1">
        <f t="shared" si="1"/>
        <v>885.09762521343521</v>
      </c>
      <c r="AM36" s="1">
        <f t="shared" si="1"/>
        <v>328.16584851139521</v>
      </c>
    </row>
    <row r="37" spans="1:39" ht="15" customHeight="1" x14ac:dyDescent="0.15">
      <c r="P37" s="45">
        <v>7.1074990666133901</v>
      </c>
      <c r="Q37" s="10">
        <v>16.5336001591197</v>
      </c>
      <c r="R37" s="53">
        <v>325304</v>
      </c>
      <c r="S37" s="1" t="s">
        <v>54</v>
      </c>
      <c r="T37" s="46">
        <f>AVERAGE(C12:E12)</f>
        <v>23.956478975825537</v>
      </c>
      <c r="U37" s="46">
        <f>AVERAGE(F12:H12)</f>
        <v>21.824831765375567</v>
      </c>
      <c r="V37" s="46">
        <f>AVERAGE(I12:K12)</f>
        <v>21.864446103708165</v>
      </c>
      <c r="W37" s="46">
        <f>AVERAGE(L12:N12)</f>
        <v>23.050028362661966</v>
      </c>
      <c r="X37" s="46">
        <f>AVERAGE(C24:E24)</f>
        <v>25.344220381587434</v>
      </c>
      <c r="Y37" s="46">
        <f>AVERAGE(F24:H24)</f>
        <v>24.009064444166167</v>
      </c>
      <c r="Z37" s="1" t="s">
        <v>54</v>
      </c>
      <c r="AA37" s="1">
        <f t="shared" ref="AA37" si="3">(T37-44.134)/-3.814</f>
        <v>5.2903830687400273</v>
      </c>
      <c r="AB37" s="1">
        <f t="shared" si="0"/>
        <v>5.8492837531789288</v>
      </c>
      <c r="AC37" s="1">
        <f t="shared" si="0"/>
        <v>5.8388971935741569</v>
      </c>
      <c r="AD37" s="1">
        <f t="shared" si="0"/>
        <v>5.5280470994593696</v>
      </c>
      <c r="AE37" s="1">
        <f t="shared" si="0"/>
        <v>4.9265284788706261</v>
      </c>
      <c r="AF37" s="1">
        <f t="shared" ref="AF37" si="4">(Y37-44.134)/-3.814</f>
        <v>5.2765955835956566</v>
      </c>
      <c r="AG37" s="1" t="s">
        <v>54</v>
      </c>
      <c r="AH37" s="1">
        <f t="shared" si="2"/>
        <v>195156.52157314584</v>
      </c>
      <c r="AI37" s="1">
        <f t="shared" si="1"/>
        <v>706779.18881673506</v>
      </c>
      <c r="AJ37" s="1">
        <f t="shared" si="1"/>
        <v>690076.42923648143</v>
      </c>
      <c r="AK37" s="1">
        <f t="shared" si="1"/>
        <v>337323.88962410885</v>
      </c>
      <c r="AL37" s="1">
        <f t="shared" si="1"/>
        <v>84436.160912555191</v>
      </c>
      <c r="AM37" s="1">
        <f t="shared" si="1"/>
        <v>189058.22824502812</v>
      </c>
    </row>
    <row r="38" spans="1:39" ht="15" customHeight="1" x14ac:dyDescent="0.15">
      <c r="P38" s="45">
        <v>6.1074990666133928</v>
      </c>
      <c r="Q38" s="10">
        <v>21.083741201473899</v>
      </c>
      <c r="R38" s="52"/>
    </row>
    <row r="39" spans="1:39" ht="15" customHeight="1" x14ac:dyDescent="0.15">
      <c r="P39" s="45">
        <v>5.1074990666133928</v>
      </c>
      <c r="Q39" s="10">
        <v>24.067500972174699</v>
      </c>
      <c r="R39" s="52"/>
    </row>
    <row r="40" spans="1:39" ht="15" customHeight="1" x14ac:dyDescent="0.15">
      <c r="P40" s="45">
        <v>4.1074990666133928</v>
      </c>
      <c r="Q40" s="10">
        <v>27.865838634013901</v>
      </c>
      <c r="R40" s="52"/>
    </row>
    <row r="41" spans="1:39" ht="15" customHeight="1" x14ac:dyDescent="0.15">
      <c r="P41" s="45">
        <v>3.1074990666133928</v>
      </c>
      <c r="Q41" s="10">
        <v>33.177246032354603</v>
      </c>
      <c r="R41" s="52"/>
    </row>
    <row r="42" spans="1:39" ht="15" customHeight="1" x14ac:dyDescent="0.15">
      <c r="P42" s="45">
        <v>2.1074990666133928</v>
      </c>
      <c r="Q42" s="10">
        <v>28.134048850265</v>
      </c>
      <c r="R42" s="52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39.332031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2023-11-15T15:51:16Z</dcterms:modified>
</cp:coreProperties>
</file>